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iscalización Vanes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9" i="1" l="1"/>
  <c r="D13" i="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<sst xmlns="http://schemas.openxmlformats.org/spreadsheetml/2006/main" count="15" uniqueCount="15">
  <si>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</si>
  <si>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</si>
  <si>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</si>
  <si>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</si>
  <si>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</si>
  <si>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</si>
  <si>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</si>
  <si>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</si>
  <si>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</si>
  <si>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</si>
  <si>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</si>
  <si>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</si>
  <si>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</si>
  <si>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LICT/99/029/2021/0139</t>
  </si>
  <si>
    <t>LOTE 2:  Contratación del servicio de transporte de pacientes en ambulancia de los centros asistenciales de FREMAP, Mutua Colaboradora con la Seguridad Social nº61, en Garraf, Baix Llobregat la poblacion de Hospitalet de Llobregat.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</si>
</sst>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
      <b/>
      <sz val="18"/>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xf>
    <xf numFmtId="0" fontId="5" fillId="0" borderId="0" xfId="0" applyFont="1" applyBorder="1" applyAlignment="1" applyProtection="1">
      <alignment horizontal="center" vertical="center" wrapText="1"/>
      <protection locked="0"/>
    </xf>
    <xf numFmtId="4" fontId="7" fillId="3" borderId="0" xfId="1" applyNumberFormat="1" applyFont="1" applyFill="1" applyBorder="1" applyAlignment="1" applyProtection="1">
      <alignment horizontal="center" vertical="center" wrapText="1"/>
    </xf>
    <xf numFmtId="0" fontId="0" fillId="6" borderId="2" xfId="0" applyFill="1" applyBorder="1" applyAlignment="1" applyProtection="1">
      <alignment horizontal="center" vertical="center"/>
    </xf>
    <xf numFmtId="0" fontId="0" fillId="0" borderId="0" xfId="0" applyProtection="1"/>
    <xf numFmtId="0" fontId="0" fillId="0" borderId="0" xfId="0" applyAlignment="1" applyProtection="1">
      <alignment wrapText="1"/>
    </xf>
    <xf numFmtId="0" fontId="1" fillId="4" borderId="2" xfId="0" applyFont="1" applyFill="1" applyBorder="1" applyAlignment="1" applyProtection="1">
      <alignment horizontal="center"/>
    </xf>
    <xf numFmtId="0" fontId="0" fillId="4" borderId="2" xfId="0" applyFill="1" applyBorder="1" applyAlignment="1" applyProtection="1">
      <alignment horizontal="center"/>
    </xf>
    <xf numFmtId="2" fontId="0" fillId="0" borderId="0" xfId="0" applyNumberFormat="1" applyFont="1" applyProtection="1"/>
    <xf numFmtId="164" fontId="0" fillId="0" borderId="0" xfId="0" applyNumberFormat="1" applyFont="1" applyProtection="1"/>
    <xf numFmtId="0" fontId="0" fillId="0" borderId="0" xfId="0" applyFont="1" applyProtection="1"/>
    <xf numFmtId="0" fontId="0" fillId="0" borderId="0" xfId="0" applyBorder="1" applyProtection="1"/>
    <xf numFmtId="0" fontId="1" fillId="0" borderId="2" xfId="0" applyFont="1" applyBorder="1" applyAlignment="1" applyProtection="1">
      <alignment horizontal="center" vertical="center"/>
    </xf>
    <xf numFmtId="0" fontId="6" fillId="5" borderId="2" xfId="0" applyFont="1" applyFill="1" applyBorder="1" applyAlignment="1" applyProtection="1">
      <alignment horizontal="center" vertical="center" wrapText="1"/>
    </xf>
    <xf numFmtId="0" fontId="0" fillId="0" borderId="0" xfId="0" applyBorder="1" applyAlignment="1" applyProtection="1">
      <alignment horizontal="center"/>
    </xf>
    <xf numFmtId="0" fontId="0" fillId="0" borderId="0" xfId="0" applyAlignment="1" applyProtection="1">
      <alignment horizontal="center" vertical="center"/>
    </xf>
    <xf numFmtId="0" fontId="0" fillId="0" borderId="0" xfId="0" applyAlignment="1" applyProtection="1">
      <alignment horizontal="center" wrapText="1"/>
    </xf>
  </cellXfs>
  <cellStyles count="2">
    <cellStyle name="Énfasis2" xfId="1" builtinId="33"/>
    <cellStyle name="Normal" xfId="0" builtinId="0"/>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2075329</xdr:colOff>
      <xdr:row>0</xdr:row>
      <xdr:rowOff>0</xdr:rowOff>
    </xdr:from>
    <xdr:to>
      <xdr:col>6</xdr:col>
      <xdr:colOff>2716112</xdr:colOff>
      <xdr:row>1</xdr:row>
      <xdr:rowOff>104775</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8647579" y="0"/>
          <a:ext cx="640783"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sqref="A1:G1"/>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6" t="s">
        <v>0</v>
      </c>
      <c r="B1" s="6"/>
      <c r="C1" s="6"/>
      <c r="D1" s="6"/>
      <c r="E1" s="6"/>
      <c r="F1" s="6"/>
      <c r="G1" s="6"/>
    </row>
    <row r="2" spans="1:7" ht="82.5" customHeight="1" x14ac:dyDescent="0.25">
      <c r="A2" s="9" t="s">
        <v>14</v>
      </c>
      <c r="B2" s="9"/>
      <c r="C2" s="9"/>
      <c r="D2" s="9"/>
      <c r="E2" s="9"/>
      <c r="F2" s="9"/>
      <c r="G2" s="9"/>
    </row>
    <row r="3" spans="1:7" ht="24" customHeight="1" x14ac:dyDescent="0.25">
      <c r="A3" s="7" t="s">
        <v>13</v>
      </c>
      <c r="B3" s="7"/>
      <c r="C3" s="7"/>
      <c r="D3" s="7"/>
      <c r="E3" s="7"/>
      <c r="F3" s="7"/>
      <c r="G3" s="7"/>
    </row>
    <row r="4" spans="1:7" x14ac:dyDescent="0.25">
      <c r="A4" s="11"/>
      <c r="B4" s="12"/>
      <c r="C4" s="1"/>
      <c r="D4" s="1"/>
      <c r="E4" s="2"/>
      <c r="F4" s="2"/>
      <c r="G4" s="3"/>
    </row>
    <row r="5" spans="1:7" ht="120.75" customHeight="1" x14ac:dyDescent="0.25">
      <c r="A5" s="8" t="s">
        <v>1</v>
      </c>
      <c r="B5" s="8"/>
      <c r="C5" s="8"/>
      <c r="D5" s="8"/>
      <c r="E5" s="8"/>
      <c r="F5" s="8"/>
      <c r="G5" s="8"/>
    </row>
    <row r="6" spans="1:7" x14ac:dyDescent="0.25">
      <c r="A6" s="11"/>
      <c r="B6" s="11"/>
      <c r="C6" s="11"/>
      <c r="D6" s="11"/>
      <c r="E6" s="11"/>
      <c r="F6" s="11"/>
      <c r="G6" s="11"/>
    </row>
    <row r="7" spans="1:7" x14ac:dyDescent="0.25">
      <c r="A7" s="11"/>
      <c r="B7" s="13" t="s">
        <v>2</v>
      </c>
      <c r="C7" s="14">
        <v>2</v>
      </c>
      <c r="D7" s="11"/>
      <c r="E7" s="11"/>
      <c r="F7" s="11"/>
      <c r="G7" s="11"/>
    </row>
    <row r="8" spans="1:7" x14ac:dyDescent="0.25">
      <c r="A8" s="11"/>
      <c r="B8" s="11"/>
      <c r="C8" s="11"/>
      <c r="D8" s="11"/>
      <c r="E8" s="11"/>
      <c r="F8" s="11"/>
      <c r="G8" s="11"/>
    </row>
    <row r="9" spans="1:7" hidden="1" x14ac:dyDescent="0.25">
      <c r="A9" s="11"/>
      <c r="B9" s="11" t="s">
        <v>3</v>
      </c>
      <c r="C9" s="11" t="s">
        <v>4</v>
      </c>
      <c r="D9" s="11">
        <v>41</v>
      </c>
      <c r="E9" s="11"/>
      <c r="F9" s="15">
        <f>D9/C7</f>
        <v>20.5</v>
      </c>
      <c r="G9" s="11"/>
    </row>
    <row r="10" spans="1:7" hidden="1" x14ac:dyDescent="0.25">
      <c r="A10" s="11"/>
      <c r="B10" s="11"/>
      <c r="C10" s="11" t="s">
        <v>5</v>
      </c>
      <c r="D10" s="11">
        <v>30</v>
      </c>
      <c r="E10" s="11"/>
      <c r="F10" s="16">
        <f>D10/C7</f>
        <v>15</v>
      </c>
      <c r="G10" s="11"/>
    </row>
    <row r="11" spans="1:7" x14ac:dyDescent="0.25">
      <c r="A11" s="11"/>
      <c r="B11" s="11"/>
      <c r="C11" s="11"/>
      <c r="D11" s="11"/>
      <c r="E11" s="11"/>
      <c r="F11" s="17"/>
      <c r="G11" s="11"/>
    </row>
    <row r="12" spans="1:7" ht="45" x14ac:dyDescent="0.25">
      <c r="A12" s="18"/>
      <c r="B12" s="19" t="s">
        <v>6</v>
      </c>
      <c r="C12" s="19" t="s">
        <v>7</v>
      </c>
      <c r="D12" s="20" t="s">
        <v>8</v>
      </c>
      <c r="E12" s="19" t="s">
        <v>9</v>
      </c>
      <c r="F12" s="11"/>
      <c r="G12" s="11"/>
    </row>
    <row r="13" spans="1:7" x14ac:dyDescent="0.25">
      <c r="A13" s="21"/>
      <c r="B13" s="4">
        <v>0</v>
      </c>
      <c r="C13" s="4">
        <v>0</v>
      </c>
      <c r="D13" s="5">
        <f xml:space="preserve"> IF(COUNTIF(E13,"Error nº de vehículos ofertado"),"Oferta erronea",(B13*F9)+(C13*F10))</f>
        <v>0</v>
      </c>
      <c r="E13" s="10" t="str">
        <f>IF(B13+C13&gt;C7,"Error nº de vehículos ofertado","Oferta válida")</f>
        <v>Oferta válida</v>
      </c>
      <c r="F13" s="11"/>
      <c r="G13" s="11"/>
    </row>
    <row r="14" spans="1:7" x14ac:dyDescent="0.25">
      <c r="A14" s="18"/>
      <c r="B14" s="18"/>
      <c r="C14" s="22"/>
      <c r="D14" s="22"/>
      <c r="E14" s="22"/>
      <c r="F14" s="22"/>
      <c r="G14" s="11"/>
    </row>
    <row r="15" spans="1:7" x14ac:dyDescent="0.25">
      <c r="A15" s="11"/>
      <c r="B15" s="11"/>
      <c r="C15" s="11"/>
      <c r="D15" s="11"/>
      <c r="E15" s="11"/>
      <c r="F15" s="11"/>
      <c r="G15" s="11"/>
    </row>
    <row r="16" spans="1:7" x14ac:dyDescent="0.25">
      <c r="A16" s="11"/>
      <c r="B16" s="11"/>
      <c r="C16" s="11"/>
      <c r="D16" s="11"/>
      <c r="E16" s="11"/>
      <c r="F16" s="11"/>
      <c r="G16" s="11"/>
    </row>
    <row r="17" spans="1:7" x14ac:dyDescent="0.25">
      <c r="A17" s="11"/>
      <c r="B17" s="11" t="s">
        <v>10</v>
      </c>
      <c r="C17" s="11"/>
      <c r="D17" s="11"/>
      <c r="E17" s="11"/>
      <c r="F17" s="11"/>
      <c r="G17" s="11"/>
    </row>
    <row r="18" spans="1:7" x14ac:dyDescent="0.25">
      <c r="A18" s="11"/>
      <c r="B18" s="11"/>
      <c r="C18" s="11"/>
      <c r="D18" s="11"/>
      <c r="E18" s="11"/>
      <c r="F18" s="11"/>
      <c r="G18" s="11"/>
    </row>
    <row r="19" spans="1:7" x14ac:dyDescent="0.25">
      <c r="A19" s="11"/>
      <c r="B19" s="23" t="s">
        <v>11</v>
      </c>
      <c r="C19" s="23"/>
      <c r="D19" s="23"/>
      <c r="E19" s="23"/>
      <c r="F19" s="23"/>
      <c r="G19" s="23"/>
    </row>
    <row r="20" spans="1:7" x14ac:dyDescent="0.25">
      <c r="A20" s="11"/>
      <c r="B20" s="23"/>
      <c r="C20" s="23"/>
      <c r="D20" s="23"/>
      <c r="E20" s="23"/>
      <c r="F20" s="23"/>
      <c r="G20" s="23"/>
    </row>
    <row r="21" spans="1:7" x14ac:dyDescent="0.25">
      <c r="A21" s="11"/>
      <c r="B21" s="23"/>
      <c r="C21" s="23"/>
      <c r="D21" s="23"/>
      <c r="E21" s="23"/>
      <c r="F21" s="23"/>
      <c r="G21" s="23"/>
    </row>
    <row r="22" spans="1:7" x14ac:dyDescent="0.25">
      <c r="A22" s="11"/>
      <c r="B22" s="11"/>
      <c r="C22" s="11"/>
      <c r="D22" s="11"/>
      <c r="E22" s="11"/>
      <c r="F22" s="11"/>
      <c r="G22" s="11"/>
    </row>
    <row r="23" spans="1:7" x14ac:dyDescent="0.25">
      <c r="A23" s="11"/>
      <c r="B23" s="23" t="s">
        <v>12</v>
      </c>
      <c r="C23" s="23"/>
      <c r="D23" s="23"/>
      <c r="E23" s="23"/>
      <c r="F23" s="23"/>
      <c r="G23" s="23"/>
    </row>
    <row r="24" spans="1:7" x14ac:dyDescent="0.25">
      <c r="A24" s="11"/>
      <c r="B24" s="23"/>
      <c r="C24" s="23"/>
      <c r="D24" s="23"/>
      <c r="E24" s="23"/>
      <c r="F24" s="23"/>
      <c r="G24" s="23"/>
    </row>
    <row r="25" spans="1:7" x14ac:dyDescent="0.25">
      <c r="A25" s="11"/>
      <c r="B25" s="23"/>
      <c r="C25" s="23"/>
      <c r="D25" s="23"/>
      <c r="E25" s="23"/>
      <c r="F25" s="23"/>
      <c r="G25" s="23"/>
    </row>
  </sheetData>
  <sheetProtection password="9256" sheet="1" objects="1" scenarios="1"/>
  <mergeCells count="6">
    <mergeCell ref="B23:G25"/>
    <mergeCell ref="A1:G1"/>
    <mergeCell ref="A3:G3"/>
    <mergeCell ref="A5:G5"/>
    <mergeCell ref="B19:G21"/>
    <mergeCell ref="A2:G2"/>
  </mergeCells>
  <conditionalFormatting sqref="E13">
    <cfRule type="containsText" dxfId="1" priority="2" operator="containsText" text="válida">
      <formula>NOT(ISERROR(SEARCH("válida",E13)))</formula>
    </cfRule>
    <cfRule type="containsText" dxfId="0" priority="1" operator="containsText" text="error">
      <formula>NOT(ISERROR(SEARCH("error",E13)))</formula>
    </cfRule>
  </conditionalFormatting>
  <dataValidations count="2">
    <dataValidation type="custom" allowBlank="1" showInputMessage="1" showErrorMessage="1" error="SOLO SE ADMITEN VALORES ENTEROS E IGUALES O SUPERIORES A 0" sqref="C13">
      <formula1>AND(C13*1=INT(C13*1),C13&gt;=0)</formula1>
    </dataValidation>
    <dataValidation type="custom" allowBlank="1" showInputMessage="1" showErrorMessage="1" error="SOLO SE ADMITEN VALORES ENTEROS E IGUALES O SUPERIORES A 0" sqref="B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Díaz Vargas, Astrid Carolina</cp:lastModifiedBy>
  <dcterms:created xsi:type="dcterms:W3CDTF">2021-11-12T09:50:24Z</dcterms:created>
  <dcterms:modified xsi:type="dcterms:W3CDTF">2022-01-10T07:13:00Z</dcterms:modified>
</cp:coreProperties>
</file>